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37 а " sheetId="1" r:id="rId1"/>
  </sheets>
  <externalReferences>
    <externalReference r:id="rId2"/>
  </externalReferences>
  <definedNames>
    <definedName name="Z_6E36EA37_049E_4FAE_B719_2847CD16F858_.wvu.Cols" localSheetId="0" hidden="1">'Козловская 37 а '!#REF!,'Козловская 37 а '!#REF!</definedName>
    <definedName name="Z_6E36EA37_049E_4FAE_B719_2847CD16F858_.wvu.Rows" localSheetId="0" hidden="1">'Козловская 37 а '!$42:$45</definedName>
    <definedName name="Z_73C0D023_21BD_4441_8EFA_957546C15799_.wvu.Cols" localSheetId="0" hidden="1">'Козловская 37 а '!#REF!,'Козловская 37 а '!#REF!</definedName>
    <definedName name="Z_73C0D023_21BD_4441_8EFA_957546C15799_.wvu.Rows" localSheetId="0" hidden="1">'Козловская 37 а '!$42:$45</definedName>
    <definedName name="_xlnm.Print_Area" localSheetId="0">'Козловская 37 а 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<sst xmlns="http://schemas.openxmlformats.org/spreadsheetml/2006/main" count="62" uniqueCount="53">
  <si>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</si>
  <si>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</si>
  <si>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</si>
  <si>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</si>
  <si>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</si>
  <si>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</si>
  <si>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</si>
  <si>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</si>
  <si>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</si>
  <si>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</si>
  <si>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</si>
  <si>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</si>
  <si>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</si>
  <si>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</si>
  <si>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</si>
  <si>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</si>
  <si>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</si>
  <si>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</si>
  <si>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</si>
  <si>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</si>
  <si>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</si>
  <si>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</si>
  <si>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</si>
  <si>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</si>
  <si>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</si>
  <si>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</si>
  <si>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</si>
  <si>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</si>
  <si>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</si>
  <si>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</si>
  <si>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</si>
  <si>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</si>
  <si>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</si>
  <si>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</si>
  <si>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</si>
  <si>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</si>
  <si>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</si>
  <si>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</si>
  <si>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37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</si>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</sst>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0" borderId="0" xfId="0" applyFont="1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7">
          <cell r="W57">
            <v>3660.3267751127946</v>
          </cell>
          <cell r="X57">
            <v>735.8061566390204</v>
          </cell>
          <cell r="Y57">
            <v>1399.1570000000002</v>
          </cell>
          <cell r="AA57">
            <v>0</v>
          </cell>
          <cell r="AI57">
            <v>0</v>
          </cell>
          <cell r="AK57">
            <v>0</v>
          </cell>
          <cell r="AL57">
            <v>0</v>
          </cell>
          <cell r="AM57">
            <v>1665.66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X57">
            <v>10186.879235297563</v>
          </cell>
          <cell r="BB57">
            <v>0</v>
          </cell>
          <cell r="BC57">
            <v>600.49480000000005</v>
          </cell>
          <cell r="BD57">
            <v>0</v>
          </cell>
          <cell r="BN57">
            <v>8721</v>
          </cell>
          <cell r="BO57">
            <v>0</v>
          </cell>
          <cell r="BP57">
            <v>0</v>
          </cell>
          <cell r="BQ57">
            <v>0</v>
          </cell>
          <cell r="CN57">
            <v>8074.8320765343533</v>
          </cell>
          <cell r="CO57">
            <v>1660.6179181295315</v>
          </cell>
          <cell r="CP57">
            <v>17.4114</v>
          </cell>
          <cell r="DE57">
            <v>7411.8238774838728</v>
          </cell>
          <cell r="DS57">
            <v>24915.795102339627</v>
          </cell>
          <cell r="DT57">
            <v>5082.0205497570087</v>
          </cell>
          <cell r="DU57">
            <v>5830.1412</v>
          </cell>
          <cell r="EC57">
            <v>0</v>
          </cell>
          <cell r="EL57">
            <v>24553.662494122629</v>
          </cell>
          <cell r="EU57">
            <v>45820.462976445982</v>
          </cell>
          <cell r="EV57">
            <v>11247.18494310528</v>
          </cell>
          <cell r="EW57">
            <v>390.90480000000002</v>
          </cell>
          <cell r="FH57">
            <v>36694.861388340898</v>
          </cell>
          <cell r="FM57">
            <v>30996.337448873393</v>
          </cell>
          <cell r="FN57">
            <v>9328.5311885263945</v>
          </cell>
          <cell r="FO57">
            <v>2.3361724317745252E-13</v>
          </cell>
          <cell r="FU57">
            <v>24552.016788263507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F15" sqref="F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76" t="s">
        <v>43</v>
      </c>
      <c r="B1" s="76"/>
      <c r="C1" s="76"/>
      <c r="D1" s="76"/>
      <c r="E1" s="76"/>
      <c r="F1" s="76"/>
      <c r="G1" s="77"/>
    </row>
    <row r="2" spans="1:7" ht="21" customHeight="1" x14ac:dyDescent="0.2">
      <c r="A2" s="78" t="s">
        <v>38</v>
      </c>
      <c r="B2" s="79"/>
      <c r="C2" s="79"/>
      <c r="D2" s="79"/>
      <c r="E2" s="79"/>
      <c r="F2" s="79"/>
      <c r="G2" s="79"/>
    </row>
    <row r="3" spans="1:7" ht="14.25" hidden="1" customHeight="1" x14ac:dyDescent="0.2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7" ht="14.25" hidden="1" customHeight="1" x14ac:dyDescent="0.2">
      <c r="A4" s="80" t="s">
        <v>2</v>
      </c>
      <c r="B4" s="81"/>
      <c r="C4" s="81"/>
      <c r="D4" s="81"/>
      <c r="E4" s="2"/>
      <c r="F4" s="3" t="s">
        <v>1</v>
      </c>
    </row>
    <row r="5" spans="1:7" ht="14.25" hidden="1" customHeight="1" x14ac:dyDescent="0.2">
      <c r="A5" s="80" t="s">
        <v>3</v>
      </c>
      <c r="B5" s="81"/>
      <c r="C5" s="81"/>
      <c r="D5" s="81"/>
      <c r="E5" s="2"/>
      <c r="F5" s="3" t="s">
        <v>4</v>
      </c>
    </row>
    <row r="6" spans="1:7" ht="15.75" x14ac:dyDescent="0.2">
      <c r="A6" s="4"/>
      <c r="B6" s="5"/>
      <c r="C6" s="6"/>
      <c r="D6" s="7"/>
      <c r="E6" s="37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5" t="s">
        <v>5</v>
      </c>
      <c r="B8" s="86"/>
      <c r="C8" s="86"/>
      <c r="D8" s="87"/>
      <c r="E8" s="15" t="s">
        <v>6</v>
      </c>
      <c r="F8" s="15" t="s">
        <v>7</v>
      </c>
      <c r="G8" s="16" t="s">
        <v>40</v>
      </c>
    </row>
    <row r="9" spans="1:7" ht="15.75" x14ac:dyDescent="0.25">
      <c r="A9" s="88" t="s">
        <v>8</v>
      </c>
      <c r="B9" s="89"/>
      <c r="C9" s="89"/>
      <c r="D9" s="90"/>
      <c r="E9" s="17">
        <f>SUM(E10:E14)</f>
        <v>990220.48</v>
      </c>
      <c r="F9" s="17">
        <f t="shared" ref="F9:G9" si="0">SUM(F10:F14)</f>
        <v>1030119.74</v>
      </c>
      <c r="G9" s="17">
        <f t="shared" si="0"/>
        <v>120645.14</v>
      </c>
    </row>
    <row r="10" spans="1:7" ht="13.15" customHeight="1" x14ac:dyDescent="0.25">
      <c r="A10" s="82" t="s">
        <v>9</v>
      </c>
      <c r="B10" s="83"/>
      <c r="C10" s="83"/>
      <c r="D10" s="84"/>
      <c r="E10" s="18">
        <v>628998.27</v>
      </c>
      <c r="F10" s="18">
        <v>691710.41</v>
      </c>
      <c r="G10" s="19">
        <v>74882.66</v>
      </c>
    </row>
    <row r="11" spans="1:7" ht="14.45" customHeight="1" x14ac:dyDescent="0.25">
      <c r="A11" s="82" t="s">
        <v>10</v>
      </c>
      <c r="B11" s="83"/>
      <c r="C11" s="83"/>
      <c r="D11" s="84"/>
      <c r="E11" s="18"/>
      <c r="F11" s="18"/>
      <c r="G11" s="19"/>
    </row>
    <row r="12" spans="1:7" ht="13.9" customHeight="1" x14ac:dyDescent="0.25">
      <c r="A12" s="82" t="s">
        <v>11</v>
      </c>
      <c r="B12" s="83"/>
      <c r="C12" s="83"/>
      <c r="D12" s="84"/>
      <c r="E12" s="18">
        <v>61284.87</v>
      </c>
      <c r="F12" s="18">
        <v>53909.21</v>
      </c>
      <c r="G12" s="19">
        <v>7736.95</v>
      </c>
    </row>
    <row r="13" spans="1:7" ht="13.5" customHeight="1" x14ac:dyDescent="0.25">
      <c r="A13" s="82" t="s">
        <v>12</v>
      </c>
      <c r="B13" s="83"/>
      <c r="C13" s="83"/>
      <c r="D13" s="84"/>
      <c r="E13" s="18">
        <v>125884.02</v>
      </c>
      <c r="F13" s="18">
        <v>111536.98</v>
      </c>
      <c r="G13" s="19">
        <v>14852.19</v>
      </c>
    </row>
    <row r="14" spans="1:7" ht="14.45" customHeight="1" x14ac:dyDescent="0.25">
      <c r="A14" s="69" t="s">
        <v>13</v>
      </c>
      <c r="B14" s="69"/>
      <c r="C14" s="69"/>
      <c r="D14" s="69"/>
      <c r="E14" s="18">
        <v>174053.32</v>
      </c>
      <c r="F14" s="18">
        <v>172963.14</v>
      </c>
      <c r="G14" s="19">
        <v>23173.34</v>
      </c>
    </row>
    <row r="15" spans="1:7" ht="15.75" x14ac:dyDescent="0.25">
      <c r="A15" s="70" t="s">
        <v>41</v>
      </c>
      <c r="B15" s="71"/>
      <c r="C15" s="71"/>
      <c r="D15" s="72"/>
      <c r="E15" s="38">
        <f>SUM(E16:E19)</f>
        <v>519230.41</v>
      </c>
      <c r="F15" s="38">
        <f t="shared" ref="F15:G15" si="1">SUM(F16:F19)</f>
        <v>519880.85000000003</v>
      </c>
      <c r="G15" s="38">
        <f t="shared" si="1"/>
        <v>41908.980000000003</v>
      </c>
    </row>
    <row r="16" spans="1:7" ht="33.6" customHeight="1" x14ac:dyDescent="0.25">
      <c r="A16" s="73" t="s">
        <v>45</v>
      </c>
      <c r="B16" s="74"/>
      <c r="C16" s="74"/>
      <c r="D16" s="75"/>
      <c r="E16" s="18">
        <v>488150.47</v>
      </c>
      <c r="F16" s="18">
        <v>489282.52</v>
      </c>
      <c r="G16" s="19">
        <v>41427.370000000003</v>
      </c>
    </row>
    <row r="17" spans="1:13" ht="15.75" x14ac:dyDescent="0.25">
      <c r="A17" s="69" t="s">
        <v>46</v>
      </c>
      <c r="B17" s="69"/>
      <c r="C17" s="69"/>
      <c r="D17" s="69"/>
      <c r="E17" s="18">
        <v>1279.69</v>
      </c>
      <c r="F17" s="18">
        <v>1175.68</v>
      </c>
      <c r="G17" s="19">
        <v>104.01</v>
      </c>
    </row>
    <row r="18" spans="1:13" ht="15.75" x14ac:dyDescent="0.25">
      <c r="A18" s="69" t="s">
        <v>47</v>
      </c>
      <c r="B18" s="69"/>
      <c r="C18" s="69"/>
      <c r="D18" s="69"/>
      <c r="E18" s="18"/>
      <c r="F18" s="18"/>
      <c r="G18" s="19"/>
    </row>
    <row r="19" spans="1:13" ht="15.75" x14ac:dyDescent="0.25">
      <c r="A19" s="69" t="s">
        <v>48</v>
      </c>
      <c r="B19" s="69"/>
      <c r="C19" s="69"/>
      <c r="D19" s="69"/>
      <c r="E19" s="18">
        <v>29800.25</v>
      </c>
      <c r="F19" s="18">
        <v>29422.65</v>
      </c>
      <c r="G19" s="19">
        <v>377.6</v>
      </c>
    </row>
    <row r="20" spans="1:13" ht="15.75" x14ac:dyDescent="0.25">
      <c r="A20" s="68" t="s">
        <v>14</v>
      </c>
      <c r="B20" s="68"/>
      <c r="C20" s="68"/>
      <c r="D20" s="68"/>
      <c r="E20" s="38">
        <f>E21</f>
        <v>1496.88</v>
      </c>
      <c r="F20" s="38">
        <f t="shared" ref="F20:G20" si="2">F21</f>
        <v>1540.98</v>
      </c>
      <c r="G20" s="38">
        <f t="shared" si="2"/>
        <v>111.3</v>
      </c>
    </row>
    <row r="21" spans="1:13" ht="15.75" x14ac:dyDescent="0.25">
      <c r="A21" s="69" t="s">
        <v>15</v>
      </c>
      <c r="B21" s="69"/>
      <c r="C21" s="69"/>
      <c r="D21" s="69"/>
      <c r="E21" s="18">
        <v>1496.88</v>
      </c>
      <c r="F21" s="18">
        <v>1540.98</v>
      </c>
      <c r="G21" s="19">
        <v>111.3</v>
      </c>
    </row>
    <row r="22" spans="1:13" ht="8.4499999999999993" customHeight="1" x14ac:dyDescent="0.25">
      <c r="A22" s="21"/>
      <c r="B22" s="22"/>
      <c r="C22" s="22"/>
      <c r="D22" s="22"/>
      <c r="E22" s="28"/>
      <c r="F22" s="28"/>
      <c r="G22" s="23"/>
    </row>
    <row r="23" spans="1:13" ht="15.75" x14ac:dyDescent="0.25">
      <c r="A23" s="34" t="s">
        <v>42</v>
      </c>
      <c r="B23" s="34"/>
      <c r="C23" s="34"/>
      <c r="D23" s="34"/>
      <c r="E23" s="35"/>
      <c r="F23" s="33"/>
      <c r="G23" s="32"/>
    </row>
    <row r="24" spans="1:13" ht="15.75" x14ac:dyDescent="0.25">
      <c r="A24" s="39" t="s">
        <v>44</v>
      </c>
      <c r="B24" s="39"/>
      <c r="C24" s="39"/>
      <c r="D24" s="39"/>
      <c r="E24" s="39"/>
      <c r="F24" s="18">
        <v>5514.8001999999979</v>
      </c>
      <c r="G24" s="20"/>
    </row>
    <row r="25" spans="1:13" ht="15.75" customHeight="1" x14ac:dyDescent="0.2">
      <c r="A25" s="62" t="s">
        <v>30</v>
      </c>
      <c r="B25" s="63"/>
      <c r="C25" s="63"/>
      <c r="D25" s="63"/>
      <c r="E25" s="64"/>
      <c r="F25" s="58">
        <f>SUM(F27:F31)</f>
        <v>15982.169167049378</v>
      </c>
    </row>
    <row r="26" spans="1:13" ht="28.5" customHeight="1" x14ac:dyDescent="0.2">
      <c r="A26" s="65"/>
      <c r="B26" s="66"/>
      <c r="C26" s="66"/>
      <c r="D26" s="66"/>
      <c r="E26" s="67"/>
      <c r="F26" s="59"/>
    </row>
    <row r="27" spans="1:13" ht="15.75" hidden="1" x14ac:dyDescent="0.25">
      <c r="A27" s="47" t="s">
        <v>16</v>
      </c>
      <c r="B27" s="42"/>
      <c r="C27" s="42"/>
      <c r="D27" s="42"/>
      <c r="E27" s="43"/>
      <c r="F27" s="24">
        <f>'[1]свод за год'!W57</f>
        <v>3660.3267751127946</v>
      </c>
      <c r="M27" s="36"/>
    </row>
    <row r="28" spans="1:13" ht="15.75" hidden="1" x14ac:dyDescent="0.25">
      <c r="A28" s="47" t="s">
        <v>31</v>
      </c>
      <c r="B28" s="42"/>
      <c r="C28" s="42"/>
      <c r="D28" s="42"/>
      <c r="E28" s="43"/>
      <c r="F28" s="24">
        <f>'[1]свод за год'!X57</f>
        <v>735.8061566390204</v>
      </c>
    </row>
    <row r="29" spans="1:13" ht="15.75" hidden="1" x14ac:dyDescent="0.25">
      <c r="A29" s="47" t="s">
        <v>18</v>
      </c>
      <c r="B29" s="42"/>
      <c r="C29" s="42"/>
      <c r="D29" s="42"/>
      <c r="E29" s="43"/>
      <c r="F29" s="24">
        <f>'[1]свод за год'!Y57</f>
        <v>1399.1570000000002</v>
      </c>
    </row>
    <row r="30" spans="1:13" ht="15.75" hidden="1" x14ac:dyDescent="0.25">
      <c r="A30" s="47" t="s">
        <v>19</v>
      </c>
      <c r="B30" s="42"/>
      <c r="C30" s="42"/>
      <c r="D30" s="42"/>
      <c r="E30" s="43"/>
      <c r="F30" s="24">
        <f>'[1]свод за год'!AA57+'[1]свод за год'!AI57+'[1]свод за год'!AL57+'[1]свод за год'!AO57+'[1]свод за год'!AP57+'[1]свод за год'!AQ57</f>
        <v>0</v>
      </c>
    </row>
    <row r="31" spans="1:13" ht="36.75" hidden="1" customHeight="1" x14ac:dyDescent="0.25">
      <c r="A31" s="52" t="s">
        <v>32</v>
      </c>
      <c r="B31" s="60"/>
      <c r="C31" s="60"/>
      <c r="D31" s="60"/>
      <c r="E31" s="61"/>
      <c r="F31" s="24">
        <f>'[1]свод за год'!AX57</f>
        <v>10186.879235297563</v>
      </c>
    </row>
    <row r="32" spans="1:13" ht="15.75" customHeight="1" x14ac:dyDescent="0.2">
      <c r="A32" s="62" t="s">
        <v>33</v>
      </c>
      <c r="B32" s="63"/>
      <c r="C32" s="63"/>
      <c r="D32" s="63"/>
      <c r="E32" s="64"/>
      <c r="F32" s="58">
        <f>SUM(F34:F38)+15436</f>
        <v>94647.964618367027</v>
      </c>
    </row>
    <row r="33" spans="1:13" ht="33" customHeight="1" x14ac:dyDescent="0.2">
      <c r="A33" s="65"/>
      <c r="B33" s="66"/>
      <c r="C33" s="66"/>
      <c r="D33" s="66"/>
      <c r="E33" s="67"/>
      <c r="F33" s="59"/>
    </row>
    <row r="34" spans="1:13" ht="15.75" hidden="1" x14ac:dyDescent="0.25">
      <c r="A34" s="55" t="s">
        <v>16</v>
      </c>
      <c r="B34" s="55"/>
      <c r="C34" s="55"/>
      <c r="D34" s="55"/>
      <c r="E34" s="55"/>
      <c r="F34" s="24">
        <f>'[1]свод за год'!CN57+'[1]свод за год'!DS57</f>
        <v>32990.627178873983</v>
      </c>
      <c r="M34" s="36"/>
    </row>
    <row r="35" spans="1:13" ht="15.75" hidden="1" x14ac:dyDescent="0.25">
      <c r="A35" s="55" t="s">
        <v>31</v>
      </c>
      <c r="B35" s="55"/>
      <c r="C35" s="55"/>
      <c r="D35" s="55"/>
      <c r="E35" s="55"/>
      <c r="F35" s="24">
        <f>'[1]свод за год'!CO57+'[1]свод за год'!DT57</f>
        <v>6742.6384678865397</v>
      </c>
    </row>
    <row r="36" spans="1:13" ht="15.75" hidden="1" x14ac:dyDescent="0.25">
      <c r="A36" s="55" t="s">
        <v>18</v>
      </c>
      <c r="B36" s="55"/>
      <c r="C36" s="55"/>
      <c r="D36" s="55"/>
      <c r="E36" s="55"/>
      <c r="F36" s="24">
        <f>'[1]свод за год'!CP57+'[1]свод за год'!DU57</f>
        <v>5847.5526</v>
      </c>
    </row>
    <row r="37" spans="1:13" ht="15.75" hidden="1" x14ac:dyDescent="0.25">
      <c r="A37" s="55" t="s">
        <v>19</v>
      </c>
      <c r="B37" s="55"/>
      <c r="C37" s="55"/>
      <c r="D37" s="55"/>
      <c r="E37" s="55"/>
      <c r="F37" s="24">
        <f>'[1]свод за год'!AK57+'[1]свод за год'!AM57+'[1]свод за год'!AN57+'[1]свод за год'!BD57+'[1]свод за год'!EC57</f>
        <v>1665.66</v>
      </c>
    </row>
    <row r="38" spans="1:13" ht="39.75" hidden="1" customHeight="1" x14ac:dyDescent="0.25">
      <c r="A38" s="52" t="s">
        <v>34</v>
      </c>
      <c r="B38" s="53"/>
      <c r="C38" s="53"/>
      <c r="D38" s="53"/>
      <c r="E38" s="54"/>
      <c r="F38" s="24">
        <f>'[1]свод за год'!DE57+'[1]свод за год'!EL57</f>
        <v>31965.486371606501</v>
      </c>
    </row>
    <row r="39" spans="1:13" ht="32.450000000000003" customHeight="1" x14ac:dyDescent="0.25">
      <c r="A39" s="41" t="s">
        <v>35</v>
      </c>
      <c r="B39" s="56"/>
      <c r="C39" s="56"/>
      <c r="D39" s="56"/>
      <c r="E39" s="57"/>
      <c r="F39" s="25">
        <f>SUM(F40:F48)+37263.21</f>
        <v>205615.00433355547</v>
      </c>
    </row>
    <row r="40" spans="1:13" ht="15.75" hidden="1" x14ac:dyDescent="0.25">
      <c r="A40" s="48" t="s">
        <v>20</v>
      </c>
      <c r="B40" s="49"/>
      <c r="C40" s="49"/>
      <c r="D40" s="49"/>
      <c r="E40" s="50"/>
      <c r="F40" s="24">
        <f>'[1]свод за год'!EU57+'[1]свод за год'!FM57</f>
        <v>76816.800425319379</v>
      </c>
      <c r="M40" s="36"/>
    </row>
    <row r="41" spans="1:13" ht="15.75" hidden="1" x14ac:dyDescent="0.25">
      <c r="A41" s="47" t="s">
        <v>31</v>
      </c>
      <c r="B41" s="42"/>
      <c r="C41" s="42"/>
      <c r="D41" s="42"/>
      <c r="E41" s="42"/>
      <c r="F41" s="24">
        <f>'[1]свод за год'!EV57+'[1]свод за год'!FN57</f>
        <v>20575.716131631674</v>
      </c>
    </row>
    <row r="42" spans="1:13" ht="15.6" hidden="1" customHeight="1" x14ac:dyDescent="0.25">
      <c r="A42" s="55" t="s">
        <v>21</v>
      </c>
      <c r="B42" s="55"/>
      <c r="C42" s="55"/>
      <c r="D42" s="55"/>
      <c r="E42" s="47"/>
      <c r="F42" s="24"/>
    </row>
    <row r="43" spans="1:13" ht="15.6" hidden="1" customHeight="1" x14ac:dyDescent="0.25">
      <c r="A43" s="47" t="s">
        <v>17</v>
      </c>
      <c r="B43" s="42"/>
      <c r="C43" s="42"/>
      <c r="D43" s="42"/>
      <c r="E43" s="42"/>
      <c r="F43" s="24"/>
    </row>
    <row r="44" spans="1:13" ht="15.6" hidden="1" customHeight="1" x14ac:dyDescent="0.25">
      <c r="A44" s="55" t="s">
        <v>22</v>
      </c>
      <c r="B44" s="55"/>
      <c r="C44" s="55"/>
      <c r="D44" s="55"/>
      <c r="E44" s="47"/>
      <c r="F44" s="24"/>
    </row>
    <row r="45" spans="1:13" ht="15.6" hidden="1" customHeight="1" x14ac:dyDescent="0.25">
      <c r="A45" s="47" t="s">
        <v>17</v>
      </c>
      <c r="B45" s="42"/>
      <c r="C45" s="42"/>
      <c r="D45" s="42"/>
      <c r="E45" s="42"/>
      <c r="F45" s="24"/>
    </row>
    <row r="46" spans="1:13" ht="15.75" hidden="1" x14ac:dyDescent="0.25">
      <c r="A46" s="55" t="s">
        <v>18</v>
      </c>
      <c r="B46" s="55"/>
      <c r="C46" s="55"/>
      <c r="D46" s="55"/>
      <c r="E46" s="47"/>
      <c r="F46" s="24">
        <f>'[1]свод за год'!EW57+'[1]свод за год'!FO57</f>
        <v>390.90480000000025</v>
      </c>
    </row>
    <row r="47" spans="1:13" ht="15.75" hidden="1" x14ac:dyDescent="0.25">
      <c r="A47" s="47" t="s">
        <v>19</v>
      </c>
      <c r="B47" s="42"/>
      <c r="C47" s="42"/>
      <c r="D47" s="42"/>
      <c r="E47" s="42"/>
      <c r="F47" s="24">
        <f>'[1]свод за год'!BB57+'[1]свод за год'!BC57+'[1]свод за год'!BN57+'[1]свод за год'!BO57+'[1]свод за год'!BP57+'[1]свод за год'!BQ57</f>
        <v>9321.4948000000004</v>
      </c>
    </row>
    <row r="48" spans="1:13" ht="43.5" hidden="1" customHeight="1" x14ac:dyDescent="0.25">
      <c r="A48" s="52" t="s">
        <v>36</v>
      </c>
      <c r="B48" s="53"/>
      <c r="C48" s="53"/>
      <c r="D48" s="53"/>
      <c r="E48" s="54"/>
      <c r="F48" s="24">
        <f>'[1]свод за год'!FH57+'[1]свод за год'!FU57</f>
        <v>61246.878176604405</v>
      </c>
    </row>
    <row r="49" spans="1:12" ht="15.6" hidden="1" customHeight="1" x14ac:dyDescent="0.25">
      <c r="A49" s="41" t="s">
        <v>37</v>
      </c>
      <c r="B49" s="42"/>
      <c r="C49" s="42"/>
      <c r="D49" s="42"/>
      <c r="E49" s="43"/>
      <c r="F49" s="31"/>
    </row>
    <row r="50" spans="1:12" ht="15.75" x14ac:dyDescent="0.25">
      <c r="A50" s="44" t="s">
        <v>49</v>
      </c>
      <c r="B50" s="45"/>
      <c r="C50" s="45"/>
      <c r="D50" s="45"/>
      <c r="E50" s="46"/>
      <c r="F50" s="25">
        <f>F25+F32+F39+F49</f>
        <v>316245.13811897184</v>
      </c>
    </row>
    <row r="51" spans="1:12" ht="15.75" x14ac:dyDescent="0.25">
      <c r="A51" s="30" t="s">
        <v>50</v>
      </c>
      <c r="B51" s="29"/>
      <c r="C51" s="29"/>
      <c r="D51" s="29"/>
      <c r="E51" s="29"/>
      <c r="F51" s="25">
        <f>F52+F53+F54</f>
        <v>78301.919999999998</v>
      </c>
    </row>
    <row r="52" spans="1:12" ht="15.75" x14ac:dyDescent="0.25">
      <c r="A52" s="47" t="s">
        <v>23</v>
      </c>
      <c r="B52" s="42"/>
      <c r="C52" s="42"/>
      <c r="D52" s="42"/>
      <c r="E52" s="42"/>
      <c r="F52" s="24">
        <v>36002.6</v>
      </c>
    </row>
    <row r="53" spans="1:12" ht="15.75" x14ac:dyDescent="0.25">
      <c r="A53" s="47" t="s">
        <v>24</v>
      </c>
      <c r="B53" s="42"/>
      <c r="C53" s="42"/>
      <c r="D53" s="42"/>
      <c r="E53" s="42"/>
      <c r="F53" s="24">
        <v>42299.32</v>
      </c>
    </row>
    <row r="54" spans="1:12" ht="18" hidden="1" customHeight="1" x14ac:dyDescent="0.25">
      <c r="A54" s="48" t="s">
        <v>25</v>
      </c>
      <c r="B54" s="49"/>
      <c r="C54" s="49"/>
      <c r="D54" s="49"/>
      <c r="E54" s="50"/>
      <c r="F54" s="24">
        <v>0</v>
      </c>
    </row>
    <row r="55" spans="1:12" ht="15.75" x14ac:dyDescent="0.25">
      <c r="A55" s="51" t="s">
        <v>51</v>
      </c>
      <c r="B55" s="51"/>
      <c r="C55" s="51"/>
      <c r="D55" s="51"/>
      <c r="E55" s="51"/>
      <c r="F55" s="25">
        <f>F50+F51</f>
        <v>394547.05811897182</v>
      </c>
      <c r="L55" s="20"/>
    </row>
    <row r="56" spans="1:12" ht="15.75" x14ac:dyDescent="0.25">
      <c r="A56" s="39" t="s">
        <v>26</v>
      </c>
      <c r="B56" s="39"/>
      <c r="C56" s="39"/>
      <c r="D56" s="39"/>
      <c r="E56" s="39"/>
      <c r="F56" s="26">
        <f>E16</f>
        <v>488150.47</v>
      </c>
    </row>
    <row r="57" spans="1:12" ht="15.75" x14ac:dyDescent="0.25">
      <c r="A57" s="39" t="s">
        <v>27</v>
      </c>
      <c r="B57" s="39"/>
      <c r="C57" s="39"/>
      <c r="D57" s="39"/>
      <c r="E57" s="39"/>
      <c r="F57" s="25">
        <f>F16</f>
        <v>489282.52</v>
      </c>
      <c r="H57" s="27"/>
    </row>
    <row r="58" spans="1:12" ht="15.75" x14ac:dyDescent="0.25">
      <c r="A58" s="40" t="s">
        <v>28</v>
      </c>
      <c r="B58" s="40"/>
      <c r="C58" s="40"/>
      <c r="D58" s="40"/>
      <c r="E58" s="40"/>
      <c r="F58" s="25">
        <f>F24+F56-F55</f>
        <v>99118.212081028149</v>
      </c>
      <c r="H58" s="27"/>
      <c r="L58" s="20"/>
    </row>
    <row r="60" spans="1:12" x14ac:dyDescent="0.2">
      <c r="A60" s="1" t="s">
        <v>29</v>
      </c>
      <c r="F60" s="27"/>
    </row>
  </sheetData>
  <mergeCells count="53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37 а </vt:lpstr>
      <vt:lpstr>'Козловская 37 а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2018-04-11T11:24:52Z</cp:lastPrinted>
  <dcterms:created xsi:type="dcterms:W3CDTF">2013-05-24T09:13:10Z</dcterms:created>
  <dcterms:modified xsi:type="dcterms:W3CDTF">2018-04-11T11:24:54Z</dcterms:modified>
</cp:coreProperties>
</file>